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2022103 - Anexos\"/>
    </mc:Choice>
  </mc:AlternateContent>
  <xr:revisionPtr revIDLastSave="0" documentId="13_ncr:1_{F882BAD8-E4A1-47A5-8D69-5A598D14CEC1}" xr6:coauthVersionLast="47" xr6:coauthVersionMax="47" xr10:uidLastSave="{00000000-0000-0000-0000-000000000000}"/>
  <bookViews>
    <workbookView xWindow="-120" yWindow="-120" windowWidth="20730" windowHeight="11040" xr2:uid="{6E7E0C29-94A2-47BD-83F8-23E6345D9626}"/>
  </bookViews>
  <sheets>
    <sheet name="Selección de alternativ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2" l="1"/>
  <c r="I6" i="2"/>
  <c r="M7" i="2"/>
  <c r="E8" i="2"/>
  <c r="E9" i="2"/>
  <c r="G9" i="2"/>
  <c r="M8" i="2" l="1"/>
  <c r="I7" i="2"/>
  <c r="E6" i="2"/>
  <c r="D10" i="2" s="1"/>
  <c r="K8" i="2"/>
  <c r="G7" i="2"/>
  <c r="M9" i="2"/>
  <c r="I8" i="2"/>
  <c r="E7" i="2"/>
  <c r="M5" i="2"/>
  <c r="K7" i="2"/>
  <c r="G6" i="2"/>
  <c r="K9" i="2"/>
  <c r="G8" i="2"/>
  <c r="K5" i="2"/>
  <c r="J10" i="2" s="1"/>
  <c r="C18" i="2" s="1"/>
  <c r="I9" i="2"/>
  <c r="M6" i="2"/>
  <c r="I5" i="2"/>
  <c r="K6" i="2"/>
  <c r="G5" i="2"/>
  <c r="C15" i="2" l="1"/>
  <c r="F10" i="2"/>
  <c r="C16" i="2" s="1"/>
  <c r="H10" i="2"/>
  <c r="C17" i="2" s="1"/>
  <c r="L10" i="2"/>
  <c r="C19" i="2" s="1"/>
  <c r="D12" i="2" l="1"/>
</calcChain>
</file>

<file path=xl/sharedStrings.xml><?xml version="1.0" encoding="utf-8"?>
<sst xmlns="http://schemas.openxmlformats.org/spreadsheetml/2006/main" count="32" uniqueCount="19">
  <si>
    <t>Silver-Meal</t>
  </si>
  <si>
    <t>Sistema de revisión</t>
  </si>
  <si>
    <t>MILP</t>
  </si>
  <si>
    <t>Puntuación</t>
  </si>
  <si>
    <t>Alternativas</t>
  </si>
  <si>
    <t>Alternativa seleccionada</t>
  </si>
  <si>
    <t>Totales</t>
  </si>
  <si>
    <t>Adaptable al factor cultural</t>
  </si>
  <si>
    <t>Considera los costos</t>
  </si>
  <si>
    <t>Cumplimiento de requisitos</t>
  </si>
  <si>
    <t>Considera la variabilidad de la demanda</t>
  </si>
  <si>
    <t>Fácil manejo e implementación</t>
  </si>
  <si>
    <t>Puntaje</t>
  </si>
  <si>
    <t>Calificación</t>
  </si>
  <si>
    <t>Alternativas de solución</t>
  </si>
  <si>
    <t>Peso ponderado</t>
  </si>
  <si>
    <t>Criterios</t>
  </si>
  <si>
    <t>EPQ</t>
  </si>
  <si>
    <t>Clasificación y MOQ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</si>
</sst>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1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E09AF-565C-4F44-A571-55A4CB0F0E5C}">
  <dimension ref="B2:M19"/>
  <sheetViews>
    <sheetView tabSelected="1" workbookViewId="0">
      <selection activeCell="L20" sqref="L20"/>
    </sheetView>
  </sheetViews>
  <sheetFormatPr baseColWidth="10" defaultRowHeight="15" x14ac:dyDescent="0.25"/>
  <cols>
    <col min="1" max="1" width="11.28515625" style="1" customWidth="1"/>
    <col min="2" max="2" width="36.85546875" style="1" bestFit="1" customWidth="1"/>
    <col min="3" max="3" width="13" style="1" customWidth="1"/>
    <col min="4" max="4" width="11.7109375" style="1" bestFit="1" customWidth="1"/>
    <col min="5" max="5" width="11.42578125" style="1"/>
    <col min="6" max="6" width="11.7109375" style="1" bestFit="1" customWidth="1"/>
    <col min="7" max="7" width="11.42578125" style="1"/>
    <col min="8" max="8" width="11.7109375" style="1" bestFit="1" customWidth="1"/>
    <col min="9" max="9" width="11.42578125" style="1"/>
    <col min="10" max="10" width="11.7109375" style="1" bestFit="1" customWidth="1"/>
    <col min="11" max="11" width="11.42578125" style="1"/>
    <col min="12" max="12" width="11.7109375" style="1" bestFit="1" customWidth="1"/>
    <col min="13" max="16384" width="11.42578125" style="1"/>
  </cols>
  <sheetData>
    <row r="2" spans="2:13" x14ac:dyDescent="0.25">
      <c r="B2" s="11" t="s">
        <v>16</v>
      </c>
      <c r="C2" s="11" t="s">
        <v>15</v>
      </c>
      <c r="D2" s="10" t="s">
        <v>14</v>
      </c>
      <c r="E2" s="10"/>
      <c r="F2" s="10"/>
      <c r="G2" s="10"/>
      <c r="H2" s="10"/>
      <c r="I2" s="10"/>
      <c r="J2" s="10"/>
      <c r="K2" s="10"/>
      <c r="L2" s="10"/>
      <c r="M2" s="10"/>
    </row>
    <row r="3" spans="2:13" x14ac:dyDescent="0.25">
      <c r="B3" s="11"/>
      <c r="C3" s="11"/>
      <c r="D3" s="10" t="s">
        <v>2</v>
      </c>
      <c r="E3" s="10"/>
      <c r="F3" s="10" t="s">
        <v>1</v>
      </c>
      <c r="G3" s="10"/>
      <c r="H3" s="10" t="s">
        <v>17</v>
      </c>
      <c r="I3" s="10"/>
      <c r="J3" s="10" t="s">
        <v>0</v>
      </c>
      <c r="K3" s="10"/>
      <c r="L3" s="10" t="s">
        <v>18</v>
      </c>
      <c r="M3" s="10"/>
    </row>
    <row r="4" spans="2:13" x14ac:dyDescent="0.25">
      <c r="B4" s="11"/>
      <c r="C4" s="11"/>
      <c r="D4" s="9" t="s">
        <v>13</v>
      </c>
      <c r="E4" s="9" t="s">
        <v>12</v>
      </c>
      <c r="F4" s="9" t="s">
        <v>13</v>
      </c>
      <c r="G4" s="9" t="s">
        <v>12</v>
      </c>
      <c r="H4" s="9" t="s">
        <v>13</v>
      </c>
      <c r="I4" s="9" t="s">
        <v>12</v>
      </c>
      <c r="J4" s="9" t="s">
        <v>13</v>
      </c>
      <c r="K4" s="9" t="s">
        <v>12</v>
      </c>
      <c r="L4" s="9" t="s">
        <v>13</v>
      </c>
      <c r="M4" s="9" t="s">
        <v>12</v>
      </c>
    </row>
    <row r="5" spans="2:13" x14ac:dyDescent="0.25">
      <c r="B5" s="5" t="s">
        <v>11</v>
      </c>
      <c r="C5" s="8">
        <v>0.24419982316534039</v>
      </c>
      <c r="D5" s="7">
        <v>2</v>
      </c>
      <c r="E5" s="6">
        <f>D5*$C5</f>
        <v>0.48839964633068078</v>
      </c>
      <c r="F5" s="7">
        <v>3.5</v>
      </c>
      <c r="G5" s="6">
        <f>F5*$C5</f>
        <v>0.85469938107869137</v>
      </c>
      <c r="H5" s="7">
        <v>4</v>
      </c>
      <c r="I5" s="6">
        <f>H5*$C5</f>
        <v>0.97679929266136156</v>
      </c>
      <c r="J5" s="7">
        <v>5</v>
      </c>
      <c r="K5" s="6">
        <f>J5*$C5</f>
        <v>1.220999115826702</v>
      </c>
      <c r="L5" s="7">
        <v>3</v>
      </c>
      <c r="M5" s="6">
        <f>L5*$C5</f>
        <v>0.73259946949602117</v>
      </c>
    </row>
    <row r="6" spans="2:13" x14ac:dyDescent="0.25">
      <c r="B6" s="5" t="s">
        <v>10</v>
      </c>
      <c r="C6" s="8">
        <v>0.13732979664014147</v>
      </c>
      <c r="D6" s="7">
        <v>1</v>
      </c>
      <c r="E6" s="6">
        <f>D6*$C6</f>
        <v>0.13732979664014147</v>
      </c>
      <c r="F6" s="7">
        <v>5</v>
      </c>
      <c r="G6" s="6">
        <f>F6*$C6</f>
        <v>0.68664898320070733</v>
      </c>
      <c r="H6" s="7">
        <v>1</v>
      </c>
      <c r="I6" s="6">
        <f>H6*$C6</f>
        <v>0.13732979664014147</v>
      </c>
      <c r="J6" s="7">
        <v>4</v>
      </c>
      <c r="K6" s="6">
        <f>J6*$C6</f>
        <v>0.54931918656056589</v>
      </c>
      <c r="L6" s="7">
        <v>3</v>
      </c>
      <c r="M6" s="6">
        <f>L6*$C6</f>
        <v>0.41198938992042444</v>
      </c>
    </row>
    <row r="7" spans="2:13" x14ac:dyDescent="0.25">
      <c r="B7" s="5" t="s">
        <v>9</v>
      </c>
      <c r="C7" s="8">
        <v>0.40173297966401417</v>
      </c>
      <c r="D7" s="7">
        <v>4</v>
      </c>
      <c r="E7" s="6">
        <f>D7*$C7</f>
        <v>1.6069319186560567</v>
      </c>
      <c r="F7" s="7">
        <v>4</v>
      </c>
      <c r="G7" s="6">
        <f>F7*$C7</f>
        <v>1.6069319186560567</v>
      </c>
      <c r="H7" s="7">
        <v>3.5</v>
      </c>
      <c r="I7" s="6">
        <f>H7*$C7</f>
        <v>1.4060654288240495</v>
      </c>
      <c r="J7" s="7">
        <v>4</v>
      </c>
      <c r="K7" s="6">
        <f>J7*$C7</f>
        <v>1.6069319186560567</v>
      </c>
      <c r="L7" s="7">
        <v>4</v>
      </c>
      <c r="M7" s="6">
        <f>L7*$C7</f>
        <v>1.6069319186560567</v>
      </c>
    </row>
    <row r="8" spans="2:13" x14ac:dyDescent="0.25">
      <c r="B8" s="5" t="s">
        <v>8</v>
      </c>
      <c r="C8" s="8">
        <v>0.13732979664014147</v>
      </c>
      <c r="D8" s="7">
        <v>5</v>
      </c>
      <c r="E8" s="6">
        <f>D8*$C8</f>
        <v>0.68664898320070733</v>
      </c>
      <c r="F8" s="7">
        <v>5</v>
      </c>
      <c r="G8" s="6">
        <f>F8*$C8</f>
        <v>0.68664898320070733</v>
      </c>
      <c r="H8" s="7">
        <v>5</v>
      </c>
      <c r="I8" s="6">
        <f>H8*$C8</f>
        <v>0.68664898320070733</v>
      </c>
      <c r="J8" s="7">
        <v>3</v>
      </c>
      <c r="K8" s="6">
        <f>J8*$C8</f>
        <v>0.41198938992042444</v>
      </c>
      <c r="L8" s="7">
        <v>5</v>
      </c>
      <c r="M8" s="6">
        <f>L8*$C8</f>
        <v>0.68664898320070733</v>
      </c>
    </row>
    <row r="9" spans="2:13" x14ac:dyDescent="0.25">
      <c r="B9" s="5" t="s">
        <v>7</v>
      </c>
      <c r="C9" s="8">
        <v>7.9407603890362513E-2</v>
      </c>
      <c r="D9" s="7">
        <v>3</v>
      </c>
      <c r="E9" s="6">
        <f>D9*$C9</f>
        <v>0.23822281167108755</v>
      </c>
      <c r="F9" s="7">
        <v>4</v>
      </c>
      <c r="G9" s="6">
        <f>F9*$C9</f>
        <v>0.31763041556145005</v>
      </c>
      <c r="H9" s="7">
        <v>4</v>
      </c>
      <c r="I9" s="6">
        <f>H9*$C9</f>
        <v>0.31763041556145005</v>
      </c>
      <c r="J9" s="7">
        <v>2</v>
      </c>
      <c r="K9" s="6">
        <f>J9*$C9</f>
        <v>0.15881520778072503</v>
      </c>
      <c r="L9" s="7">
        <v>5</v>
      </c>
      <c r="M9" s="6">
        <f>L9*$C9</f>
        <v>0.39703801945181255</v>
      </c>
    </row>
    <row r="10" spans="2:13" x14ac:dyDescent="0.25">
      <c r="B10" s="15" t="s">
        <v>6</v>
      </c>
      <c r="C10" s="16"/>
      <c r="D10" s="14">
        <f>SUM(E5:E9)</f>
        <v>3.1575331564986739</v>
      </c>
      <c r="E10" s="14"/>
      <c r="F10" s="14">
        <f>SUM(G5:G9)</f>
        <v>4.1525596816976131</v>
      </c>
      <c r="G10" s="14"/>
      <c r="H10" s="14">
        <f>SUM(I5:I9)</f>
        <v>3.5244739168877097</v>
      </c>
      <c r="I10" s="14"/>
      <c r="J10" s="14">
        <f>SUM(K5:K9)</f>
        <v>3.9480548187444739</v>
      </c>
      <c r="K10" s="14"/>
      <c r="L10" s="14">
        <f>SUM(M5:M9)</f>
        <v>3.8352077807250224</v>
      </c>
      <c r="M10" s="14"/>
    </row>
    <row r="12" spans="2:13" x14ac:dyDescent="0.25">
      <c r="B12" s="13" t="s">
        <v>5</v>
      </c>
      <c r="C12" s="13"/>
      <c r="D12" s="12" t="str">
        <f>IF(MAX(D10:M10)=D10,D3,IF(MAX(D10:M10)=F10,F3,IF(MAX(D10:M10)=H10,H3,IF(MAX(D10:M10)=J10,J3,IF(MAX(D10:M10)=L10,L3,"No ha alternativa ganadora")))))</f>
        <v>Sistema de revisión</v>
      </c>
      <c r="E12" s="12"/>
    </row>
    <row r="14" spans="2:13" x14ac:dyDescent="0.25">
      <c r="B14" s="4" t="s">
        <v>4</v>
      </c>
      <c r="C14" s="4" t="s">
        <v>3</v>
      </c>
    </row>
    <row r="15" spans="2:13" x14ac:dyDescent="0.25">
      <c r="B15" s="3" t="s">
        <v>2</v>
      </c>
      <c r="C15" s="2">
        <f>D10</f>
        <v>3.1575331564986739</v>
      </c>
    </row>
    <row r="16" spans="2:13" x14ac:dyDescent="0.25">
      <c r="B16" s="3" t="s">
        <v>1</v>
      </c>
      <c r="C16" s="2">
        <f>F10</f>
        <v>4.1525596816976131</v>
      </c>
    </row>
    <row r="17" spans="2:3" x14ac:dyDescent="0.25">
      <c r="B17" s="3" t="s">
        <v>17</v>
      </c>
      <c r="C17" s="2">
        <f>H10</f>
        <v>3.5244739168877097</v>
      </c>
    </row>
    <row r="18" spans="2:3" x14ac:dyDescent="0.25">
      <c r="B18" s="3" t="s">
        <v>0</v>
      </c>
      <c r="C18" s="2">
        <f>J10</f>
        <v>3.9480548187444739</v>
      </c>
    </row>
    <row r="19" spans="2:3" x14ac:dyDescent="0.25">
      <c r="B19" s="3" t="s">
        <v>18</v>
      </c>
      <c r="C19" s="2">
        <f>L10</f>
        <v>3.8352077807250224</v>
      </c>
    </row>
  </sheetData>
  <mergeCells count="16">
    <mergeCell ref="J3:K3"/>
    <mergeCell ref="D12:E12"/>
    <mergeCell ref="B12:C12"/>
    <mergeCell ref="L3:M3"/>
    <mergeCell ref="L10:M10"/>
    <mergeCell ref="D10:E10"/>
    <mergeCell ref="F10:G10"/>
    <mergeCell ref="H10:I10"/>
    <mergeCell ref="J10:K10"/>
    <mergeCell ref="B10:C10"/>
    <mergeCell ref="D3:E3"/>
    <mergeCell ref="B2:B4"/>
    <mergeCell ref="C2:C4"/>
    <mergeCell ref="F3:G3"/>
    <mergeCell ref="H3:I3"/>
    <mergeCell ref="D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Selección de alternativas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Cespedes</dc:creator>
  <cp:lastModifiedBy>Juan Pablo Cárdenas Aristizabal</cp:lastModifiedBy>
  <dcterms:created xsi:type="dcterms:W3CDTF">2022-05-22T21:22:51Z</dcterms:created>
  <dcterms:modified xsi:type="dcterms:W3CDTF">2022-12-29T17:32:33Z</dcterms:modified>
</cp:coreProperties>
</file>